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T:\Robert Suchecki\Postępowania UPR w 2026 r\150_Zakup olejów i smarów produkcyjnych dla wszystkich elektrowni na tzw. dolewki\SWZ\"/>
    </mc:Choice>
  </mc:AlternateContent>
  <xr:revisionPtr revIDLastSave="0" documentId="13_ncr:1_{1996BFC2-5B17-48A1-B974-00D23D20AE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1a do SWZ" sheetId="3" r:id="rId1"/>
  </sheets>
  <definedNames>
    <definedName name="_xlnm._FilterDatabase" localSheetId="0" hidden="1">'Zał. 1a do SWZ'!$A$2:$H$20</definedName>
    <definedName name="_xlnm.Print_Area" localSheetId="0">'Zał. 1a do SWZ'!$A$1:$H$24</definedName>
    <definedName name="_xlnm.Print_Titles" localSheetId="0">'Zał. 1a do SWZ'!$2:$2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H15" i="3"/>
  <c r="H13" i="3"/>
  <c r="H11" i="3"/>
  <c r="H10" i="3"/>
  <c r="H9" i="3"/>
  <c r="H8" i="3"/>
  <c r="H4" i="3"/>
  <c r="H3" i="3"/>
  <c r="H5" i="3"/>
  <c r="H19" i="3"/>
  <c r="H18" i="3"/>
  <c r="H17" i="3"/>
  <c r="H14" i="3"/>
  <c r="H12" i="3"/>
  <c r="H7" i="3"/>
  <c r="H6" i="3"/>
  <c r="H20" i="3" l="1"/>
</calcChain>
</file>

<file path=xl/sharedStrings.xml><?xml version="1.0" encoding="utf-8"?>
<sst xmlns="http://schemas.openxmlformats.org/spreadsheetml/2006/main" count="46" uniqueCount="46">
  <si>
    <t>Lp.</t>
  </si>
  <si>
    <t>SUMA [ZŁ/NETTO]</t>
  </si>
  <si>
    <t>SHC 629</t>
  </si>
  <si>
    <t>HVX 46</t>
  </si>
  <si>
    <t>Gear CLP 320</t>
  </si>
  <si>
    <t>GEAR GL-4 80W90</t>
  </si>
  <si>
    <t>GEAR GL-5 80W90</t>
  </si>
  <si>
    <t>2T Semi</t>
  </si>
  <si>
    <t>5W30</t>
  </si>
  <si>
    <t>10W30</t>
  </si>
  <si>
    <t>NORMA</t>
  </si>
  <si>
    <t>Nazwa produktu</t>
  </si>
  <si>
    <t>HV, HVLP, VG 46, WL &gt;140</t>
  </si>
  <si>
    <t>HV, HVLP, VG 32 WL &gt;140</t>
  </si>
  <si>
    <t>API: SG/CD SAE: 30</t>
  </si>
  <si>
    <t>Ilość opakowań</t>
  </si>
  <si>
    <t xml:space="preserve"> Wartość netto całkowita w [PLN]</t>
  </si>
  <si>
    <t>Wymagana ilość
[l/kg]</t>
  </si>
  <si>
    <t>Wielkość opakowania
[l/kg]</t>
  </si>
  <si>
    <t>Cena jednostkowa netto wg jednostki miary w [PLN]</t>
  </si>
  <si>
    <t xml:space="preserve">ŁT4S3  </t>
  </si>
  <si>
    <t xml:space="preserve">smar litowo-wapniowy, NLGI 3 </t>
  </si>
  <si>
    <t>Syntetyczny olej obiegowy PAO,ISO L-CKD/L-CKC (ISO 12925), DIN 51517-3, AGMA 9005-F16, Fives Cincinnati P-77</t>
  </si>
  <si>
    <t xml:space="preserve">TU 68 </t>
  </si>
  <si>
    <t>ISO 6743-5 THA/THE/TSA/TSE/TGA/TGB/TGE/TGSB DIN 51515 część I &amp; II</t>
  </si>
  <si>
    <t xml:space="preserve">L-HM/HLP 46 </t>
  </si>
  <si>
    <t xml:space="preserve">L-HM, HLP 46 </t>
  </si>
  <si>
    <t xml:space="preserve">HVX 32 </t>
  </si>
  <si>
    <t xml:space="preserve">Gear CLP 150 </t>
  </si>
  <si>
    <t>ISO 12925-1 typ CKC
DIN 51517 cz. 3 CLP
Klasa lepk. ISO VG150</t>
  </si>
  <si>
    <t>ISO 12925-1 typ CKC
DIN 51517 cz. 3 CLP
Klasa lepk. ISO VG320</t>
  </si>
  <si>
    <t xml:space="preserve">Gear SP 100 </t>
  </si>
  <si>
    <t>ISO 12925-1 typ CKC/CKD
DIN 51517 cz. 3 CLP
Klasa lepk. ISO VG100</t>
  </si>
  <si>
    <t>G 460</t>
  </si>
  <si>
    <t>Smar spełniający normę NATO G-460, super odporny na wymywania wodą, EMCOR NaCL 5% - 0-0</t>
  </si>
  <si>
    <t xml:space="preserve">GL-4 80W90 </t>
  </si>
  <si>
    <t xml:space="preserve">GL-5 80W90 </t>
  </si>
  <si>
    <t>Olej półsyntetyczny do mieszanki  API: TC JASO: FC ISO-L-EGC</t>
  </si>
  <si>
    <t>Olej syntetyczny, 5W30, API SN, SM, CF, ACEA C3, VW 504.00/507.00, 502.00/505.00/505.01, Ford Dexos 2, MB229.31, 229.51</t>
  </si>
  <si>
    <t>Olej wielosezonowy SAE: 10W/30 API: SG/CD</t>
  </si>
  <si>
    <t xml:space="preserve">4T 30 </t>
  </si>
  <si>
    <t xml:space="preserve">S32 </t>
  </si>
  <si>
    <t xml:space="preserve">Syntetyk BIO </t>
  </si>
  <si>
    <t xml:space="preserve">     Kwalifikowany podpis elektroniczny [lub] 
inny niż kwalifikowany rodzaj podpisu cyfrowego opatrzony stosownym certyfikatem umożliwiającym identyfikację osoby go składającej [lub]
Czytelny podpis osób uprawnionych do składania oświadczeń woli lub  pieczątka wraz z podpisem
    </t>
  </si>
  <si>
    <r>
      <rPr>
        <b/>
        <sz val="11"/>
        <color theme="1"/>
        <rFont val="Calibri"/>
        <family val="2"/>
        <charset val="238"/>
        <scheme val="minor"/>
      </rPr>
      <t>Formularz oferty - Zał. 3a</t>
    </r>
    <r>
      <rPr>
        <sz val="11"/>
        <color theme="1"/>
        <rFont val="Calibri"/>
        <family val="2"/>
        <charset val="238"/>
        <scheme val="minor"/>
      </rPr>
      <t xml:space="preserve"> do SWZ "Arkusz wyceny Oferty"
Nazwa postępowania: "Zakup olejów i smarów produkcyjnych dla wszystkich elektrowni na tzw. dolewki" 
Nr postępowania: POST/EOD/EOD/BM/00150/2026</t>
    </r>
  </si>
  <si>
    <r>
      <t xml:space="preserve">
</t>
    </r>
    <r>
      <rPr>
        <b/>
        <sz val="9"/>
        <color theme="1"/>
        <rFont val="Calibri"/>
        <family val="2"/>
        <charset val="238"/>
        <scheme val="minor"/>
      </rPr>
      <t>…............................................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</si>
</sst>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[$-415]General"/>
    <numFmt numFmtId="165" formatCode="_-* #,##0.00\ [$zł-415]_-;\-* #,##0.00\ [$zł-415]_-;_-* &quot;-&quot;??\ [$zł-415]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4" fillId="0" borderId="0">
      <alignment vertical="top"/>
    </xf>
  </cellStyleXfs>
  <cellXfs count="22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Border="1"/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65" fontId="9" fillId="0" borderId="4" xfId="0" applyNumberFormat="1" applyFont="1" applyBorder="1" applyProtection="1"/>
    <xf numFmtId="0" fontId="7" fillId="0" borderId="1" xfId="0" applyFont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165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5" fontId="6" fillId="3" borderId="1" xfId="0" applyNumberFormat="1" applyFont="1" applyFill="1" applyBorder="1" applyAlignment="1" applyProtection="1">
      <alignment vertical="center"/>
      <protection locked="0"/>
    </xf>
    <xf numFmtId="165" fontId="5" fillId="4" borderId="1" xfId="0" applyNumberFormat="1" applyFont="1" applyFill="1" applyBorder="1" applyAlignment="1" applyProtection="1">
      <alignment vertical="center"/>
    </xf>
  </cellXfs>
  <cellStyles count="3">
    <cellStyle name="Normalny" xfId="0" builtinId="0"/>
    <cellStyle name="Normalny 2" xfId="2" xr:uid="{00000000-0005-0000-0000-000001000000}"/>
    <cellStyle name="Walutow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0"/>
  <sheetViews>
    <sheetView showGridLines="0" tabSelected="1" zoomScale="90" zoomScaleNormal="90" workbookViewId="0">
      <selection activeCell="G17" sqref="G17"/>
    </sheetView>
  </sheetViews>
  <sheetFormatPr defaultColWidth="9.140625" defaultRowHeight="15" x14ac:dyDescent="0.25"/>
  <cols>
    <col min="1" max="1" width="9.140625" style="1"/>
    <col min="2" max="2" width="19.140625" style="1" customWidth="1"/>
    <col min="3" max="3" width="37.85546875" style="1" customWidth="1"/>
    <col min="4" max="4" width="10.85546875" style="1" customWidth="1"/>
    <col min="5" max="5" width="10.140625" style="1" customWidth="1"/>
    <col min="6" max="6" width="11" style="1" customWidth="1"/>
    <col min="7" max="7" width="13.42578125" style="1" customWidth="1"/>
    <col min="8" max="8" width="13.5703125" style="1" customWidth="1"/>
    <col min="9" max="16384" width="9.140625" style="1"/>
  </cols>
  <sheetData>
    <row r="1" spans="1:8" ht="65.45" customHeight="1" x14ac:dyDescent="0.25">
      <c r="A1" s="18" t="s">
        <v>44</v>
      </c>
      <c r="B1" s="19"/>
      <c r="C1" s="19"/>
      <c r="D1" s="19"/>
      <c r="E1" s="19"/>
      <c r="F1" s="19"/>
      <c r="G1" s="19"/>
      <c r="H1" s="19"/>
    </row>
    <row r="2" spans="1:8" s="2" customFormat="1" ht="74.25" customHeight="1" x14ac:dyDescent="0.2">
      <c r="A2" s="11" t="s">
        <v>0</v>
      </c>
      <c r="B2" s="12" t="s">
        <v>11</v>
      </c>
      <c r="C2" s="12" t="s">
        <v>10</v>
      </c>
      <c r="D2" s="12" t="s">
        <v>17</v>
      </c>
      <c r="E2" s="12" t="s">
        <v>18</v>
      </c>
      <c r="F2" s="12" t="s">
        <v>15</v>
      </c>
      <c r="G2" s="13" t="s">
        <v>19</v>
      </c>
      <c r="H2" s="14" t="s">
        <v>16</v>
      </c>
    </row>
    <row r="3" spans="1:8" s="2" customFormat="1" ht="28.5" customHeight="1" x14ac:dyDescent="0.2">
      <c r="A3" s="10">
        <v>1</v>
      </c>
      <c r="B3" s="4" t="s">
        <v>20</v>
      </c>
      <c r="C3" s="4" t="s">
        <v>21</v>
      </c>
      <c r="D3" s="4">
        <v>360</v>
      </c>
      <c r="E3" s="4">
        <v>4.5</v>
      </c>
      <c r="F3" s="4">
        <v>80</v>
      </c>
      <c r="G3" s="20"/>
      <c r="H3" s="21">
        <f t="shared" ref="H3:H19" si="0">D3*G3</f>
        <v>0</v>
      </c>
    </row>
    <row r="4" spans="1:8" s="2" customFormat="1" ht="58.5" customHeight="1" x14ac:dyDescent="0.2">
      <c r="A4" s="10">
        <v>2</v>
      </c>
      <c r="B4" s="4" t="s">
        <v>2</v>
      </c>
      <c r="C4" s="8" t="s">
        <v>22</v>
      </c>
      <c r="D4" s="4">
        <v>20</v>
      </c>
      <c r="E4" s="4">
        <v>20</v>
      </c>
      <c r="F4" s="4">
        <v>1</v>
      </c>
      <c r="G4" s="20"/>
      <c r="H4" s="21">
        <f t="shared" si="0"/>
        <v>0</v>
      </c>
    </row>
    <row r="5" spans="1:8" s="2" customFormat="1" ht="48" customHeight="1" x14ac:dyDescent="0.2">
      <c r="A5" s="10">
        <v>3</v>
      </c>
      <c r="B5" s="4" t="s">
        <v>23</v>
      </c>
      <c r="C5" s="8" t="s">
        <v>24</v>
      </c>
      <c r="D5" s="4">
        <v>200</v>
      </c>
      <c r="E5" s="4">
        <v>20</v>
      </c>
      <c r="F5" s="4">
        <v>10</v>
      </c>
      <c r="G5" s="20"/>
      <c r="H5" s="21">
        <f t="shared" si="0"/>
        <v>0</v>
      </c>
    </row>
    <row r="6" spans="1:8" s="2" customFormat="1" ht="28.5" customHeight="1" x14ac:dyDescent="0.2">
      <c r="A6" s="10">
        <v>4</v>
      </c>
      <c r="B6" s="4" t="s">
        <v>25</v>
      </c>
      <c r="C6" s="4" t="s">
        <v>26</v>
      </c>
      <c r="D6" s="4">
        <v>200</v>
      </c>
      <c r="E6" s="4">
        <v>20</v>
      </c>
      <c r="F6" s="4">
        <v>10</v>
      </c>
      <c r="G6" s="20"/>
      <c r="H6" s="21">
        <f t="shared" si="0"/>
        <v>0</v>
      </c>
    </row>
    <row r="7" spans="1:8" s="2" customFormat="1" ht="28.5" customHeight="1" x14ac:dyDescent="0.2">
      <c r="A7" s="10">
        <v>5</v>
      </c>
      <c r="B7" s="4" t="s">
        <v>3</v>
      </c>
      <c r="C7" s="4" t="s">
        <v>12</v>
      </c>
      <c r="D7" s="4">
        <v>500</v>
      </c>
      <c r="E7" s="4">
        <v>20</v>
      </c>
      <c r="F7" s="4">
        <v>25</v>
      </c>
      <c r="G7" s="20"/>
      <c r="H7" s="21">
        <f t="shared" si="0"/>
        <v>0</v>
      </c>
    </row>
    <row r="8" spans="1:8" s="2" customFormat="1" ht="23.25" customHeight="1" x14ac:dyDescent="0.2">
      <c r="A8" s="10">
        <v>6</v>
      </c>
      <c r="B8" s="8" t="s">
        <v>27</v>
      </c>
      <c r="C8" s="8" t="s">
        <v>13</v>
      </c>
      <c r="D8" s="4">
        <v>200</v>
      </c>
      <c r="E8" s="4">
        <v>20</v>
      </c>
      <c r="F8" s="4">
        <v>10</v>
      </c>
      <c r="G8" s="20"/>
      <c r="H8" s="21">
        <f t="shared" si="0"/>
        <v>0</v>
      </c>
    </row>
    <row r="9" spans="1:8" s="2" customFormat="1" ht="51" customHeight="1" x14ac:dyDescent="0.2">
      <c r="A9" s="10">
        <v>7</v>
      </c>
      <c r="B9" s="4" t="s">
        <v>28</v>
      </c>
      <c r="C9" s="8" t="s">
        <v>29</v>
      </c>
      <c r="D9" s="4">
        <v>400</v>
      </c>
      <c r="E9" s="4">
        <v>20</v>
      </c>
      <c r="F9" s="4">
        <v>20</v>
      </c>
      <c r="G9" s="20"/>
      <c r="H9" s="21">
        <f t="shared" si="0"/>
        <v>0</v>
      </c>
    </row>
    <row r="10" spans="1:8" s="2" customFormat="1" ht="54" customHeight="1" x14ac:dyDescent="0.2">
      <c r="A10" s="10">
        <v>8</v>
      </c>
      <c r="B10" s="4" t="s">
        <v>4</v>
      </c>
      <c r="C10" s="8" t="s">
        <v>30</v>
      </c>
      <c r="D10" s="4">
        <v>300</v>
      </c>
      <c r="E10" s="4">
        <v>20</v>
      </c>
      <c r="F10" s="4">
        <v>15</v>
      </c>
      <c r="G10" s="20"/>
      <c r="H10" s="21">
        <f t="shared" si="0"/>
        <v>0</v>
      </c>
    </row>
    <row r="11" spans="1:8" s="2" customFormat="1" ht="48" customHeight="1" x14ac:dyDescent="0.2">
      <c r="A11" s="10">
        <v>9</v>
      </c>
      <c r="B11" s="4" t="s">
        <v>31</v>
      </c>
      <c r="C11" s="8" t="s">
        <v>32</v>
      </c>
      <c r="D11" s="4">
        <v>500</v>
      </c>
      <c r="E11" s="4">
        <v>20</v>
      </c>
      <c r="F11" s="4">
        <v>25</v>
      </c>
      <c r="G11" s="20"/>
      <c r="H11" s="21">
        <f t="shared" si="0"/>
        <v>0</v>
      </c>
    </row>
    <row r="12" spans="1:8" s="2" customFormat="1" ht="52.5" customHeight="1" x14ac:dyDescent="0.2">
      <c r="A12" s="10">
        <v>10</v>
      </c>
      <c r="B12" s="4" t="s">
        <v>33</v>
      </c>
      <c r="C12" s="8" t="s">
        <v>34</v>
      </c>
      <c r="D12" s="4">
        <v>180</v>
      </c>
      <c r="E12" s="4">
        <v>18</v>
      </c>
      <c r="F12" s="4">
        <v>10</v>
      </c>
      <c r="G12" s="20"/>
      <c r="H12" s="21">
        <f t="shared" si="0"/>
        <v>0</v>
      </c>
    </row>
    <row r="13" spans="1:8" s="2" customFormat="1" ht="28.5" customHeight="1" x14ac:dyDescent="0.2">
      <c r="A13" s="10">
        <v>11</v>
      </c>
      <c r="B13" s="4" t="s">
        <v>5</v>
      </c>
      <c r="C13" s="4" t="s">
        <v>35</v>
      </c>
      <c r="D13" s="4">
        <v>50</v>
      </c>
      <c r="E13" s="4">
        <v>5</v>
      </c>
      <c r="F13" s="4">
        <v>10</v>
      </c>
      <c r="G13" s="20"/>
      <c r="H13" s="21">
        <f t="shared" si="0"/>
        <v>0</v>
      </c>
    </row>
    <row r="14" spans="1:8" s="2" customFormat="1" ht="28.5" customHeight="1" x14ac:dyDescent="0.2">
      <c r="A14" s="10">
        <v>12</v>
      </c>
      <c r="B14" s="5" t="s">
        <v>6</v>
      </c>
      <c r="C14" s="5" t="s">
        <v>36</v>
      </c>
      <c r="D14" s="5">
        <v>25</v>
      </c>
      <c r="E14" s="5">
        <v>5</v>
      </c>
      <c r="F14" s="5">
        <v>5</v>
      </c>
      <c r="G14" s="20"/>
      <c r="H14" s="21">
        <f t="shared" si="0"/>
        <v>0</v>
      </c>
    </row>
    <row r="15" spans="1:8" s="2" customFormat="1" ht="35.25" customHeight="1" x14ac:dyDescent="0.2">
      <c r="A15" s="10">
        <v>13</v>
      </c>
      <c r="B15" s="4" t="s">
        <v>7</v>
      </c>
      <c r="C15" s="8" t="s">
        <v>37</v>
      </c>
      <c r="D15" s="4">
        <v>20</v>
      </c>
      <c r="E15" s="4">
        <v>1</v>
      </c>
      <c r="F15" s="4">
        <v>20</v>
      </c>
      <c r="G15" s="20"/>
      <c r="H15" s="21">
        <f t="shared" si="0"/>
        <v>0</v>
      </c>
    </row>
    <row r="16" spans="1:8" s="2" customFormat="1" ht="81.75" customHeight="1" x14ac:dyDescent="0.2">
      <c r="A16" s="10">
        <v>14</v>
      </c>
      <c r="B16" s="4" t="s">
        <v>8</v>
      </c>
      <c r="C16" s="8" t="s">
        <v>38</v>
      </c>
      <c r="D16" s="4">
        <v>40</v>
      </c>
      <c r="E16" s="4">
        <v>4</v>
      </c>
      <c r="F16" s="4">
        <v>10</v>
      </c>
      <c r="G16" s="20"/>
      <c r="H16" s="21">
        <f t="shared" si="0"/>
        <v>0</v>
      </c>
    </row>
    <row r="17" spans="1:27" s="2" customFormat="1" ht="28.5" customHeight="1" x14ac:dyDescent="0.2">
      <c r="A17" s="10">
        <v>15</v>
      </c>
      <c r="B17" s="4" t="s">
        <v>9</v>
      </c>
      <c r="C17" s="8" t="s">
        <v>39</v>
      </c>
      <c r="D17" s="4">
        <v>60</v>
      </c>
      <c r="E17" s="4">
        <v>20</v>
      </c>
      <c r="F17" s="4">
        <v>3</v>
      </c>
      <c r="G17" s="20"/>
      <c r="H17" s="21">
        <f t="shared" si="0"/>
        <v>0</v>
      </c>
    </row>
    <row r="18" spans="1:27" s="2" customFormat="1" ht="28.5" customHeight="1" x14ac:dyDescent="0.2">
      <c r="A18" s="10">
        <v>16</v>
      </c>
      <c r="B18" s="4" t="s">
        <v>40</v>
      </c>
      <c r="C18" s="4" t="s">
        <v>14</v>
      </c>
      <c r="D18" s="4">
        <v>120</v>
      </c>
      <c r="E18" s="4">
        <v>5</v>
      </c>
      <c r="F18" s="4">
        <v>24</v>
      </c>
      <c r="G18" s="20"/>
      <c r="H18" s="21">
        <f t="shared" si="0"/>
        <v>0</v>
      </c>
    </row>
    <row r="19" spans="1:27" s="2" customFormat="1" ht="28.5" customHeight="1" x14ac:dyDescent="0.2">
      <c r="A19" s="10">
        <v>17</v>
      </c>
      <c r="B19" s="4" t="s">
        <v>41</v>
      </c>
      <c r="C19" s="4" t="s">
        <v>42</v>
      </c>
      <c r="D19" s="4">
        <v>150</v>
      </c>
      <c r="E19" s="4">
        <v>15</v>
      </c>
      <c r="F19" s="4">
        <v>10</v>
      </c>
      <c r="G19" s="20"/>
      <c r="H19" s="21">
        <f t="shared" si="0"/>
        <v>0</v>
      </c>
    </row>
    <row r="20" spans="1:27" ht="23.25" customHeight="1" thickBot="1" x14ac:dyDescent="0.3">
      <c r="A20" s="15" t="s">
        <v>1</v>
      </c>
      <c r="B20" s="16"/>
      <c r="C20" s="16"/>
      <c r="D20" s="16"/>
      <c r="E20" s="16"/>
      <c r="F20" s="16"/>
      <c r="G20" s="16"/>
      <c r="H20" s="9">
        <f>SUM(H3:H19)</f>
        <v>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25">
      <c r="A22" s="7"/>
      <c r="B22" s="7"/>
      <c r="C22" s="7"/>
      <c r="D22" s="6"/>
      <c r="E22" s="6"/>
      <c r="F22" s="6"/>
      <c r="G22" s="6"/>
      <c r="H22" s="6"/>
      <c r="I22" s="6"/>
    </row>
    <row r="23" spans="1:27" ht="19.5" customHeight="1" x14ac:dyDescent="0.25">
      <c r="A23" s="7"/>
      <c r="B23" s="7"/>
      <c r="C23" s="7"/>
      <c r="D23" s="6"/>
      <c r="E23" s="6"/>
      <c r="F23" s="6"/>
      <c r="G23" s="6"/>
      <c r="H23" s="6"/>
      <c r="I23" s="6"/>
    </row>
    <row r="24" spans="1:27" ht="76.5" customHeight="1" x14ac:dyDescent="0.25">
      <c r="A24" s="7"/>
      <c r="B24" s="7"/>
      <c r="C24" s="7"/>
      <c r="D24" s="6"/>
      <c r="E24" s="6"/>
      <c r="F24" s="6"/>
      <c r="G24" s="17" t="s">
        <v>45</v>
      </c>
      <c r="H24" s="17"/>
      <c r="I24" s="6"/>
    </row>
    <row r="25" spans="1:27" ht="78" customHeight="1" x14ac:dyDescent="0.25">
      <c r="A25" s="7"/>
      <c r="B25" s="7"/>
      <c r="C25" s="7"/>
      <c r="D25" s="6"/>
      <c r="E25" s="6"/>
      <c r="F25" s="6"/>
      <c r="G25" s="17" t="s">
        <v>43</v>
      </c>
      <c r="H25" s="17"/>
      <c r="I25" s="6"/>
    </row>
    <row r="26" spans="1:27" ht="15.6" customHeight="1" x14ac:dyDescent="0.25">
      <c r="A26" s="7"/>
      <c r="B26" s="7"/>
      <c r="C26" s="7"/>
      <c r="D26" s="6"/>
      <c r="E26" s="6"/>
      <c r="F26" s="6"/>
      <c r="G26" s="6"/>
      <c r="H26" s="6"/>
      <c r="I26" s="6"/>
    </row>
    <row r="27" spans="1:27" ht="15.6" customHeight="1" x14ac:dyDescent="0.25">
      <c r="A27" s="7"/>
      <c r="B27" s="7"/>
      <c r="C27" s="7"/>
      <c r="D27" s="6"/>
      <c r="E27" s="6"/>
      <c r="F27" s="6"/>
      <c r="G27" s="6"/>
      <c r="H27" s="6"/>
      <c r="I27" s="6"/>
    </row>
    <row r="28" spans="1:27" x14ac:dyDescent="0.25">
      <c r="A28" s="7"/>
      <c r="B28" s="7"/>
      <c r="C28" s="7"/>
      <c r="D28" s="6"/>
      <c r="E28" s="6"/>
      <c r="F28" s="6"/>
      <c r="G28" s="6"/>
      <c r="H28" s="6"/>
      <c r="I28" s="6"/>
    </row>
    <row r="29" spans="1:27" x14ac:dyDescent="0.25">
      <c r="A29" s="7"/>
      <c r="B29" s="7"/>
      <c r="C29" s="7"/>
      <c r="D29" s="6"/>
      <c r="E29" s="6"/>
      <c r="F29" s="6"/>
      <c r="G29" s="6"/>
      <c r="H29" s="6"/>
      <c r="I29" s="6"/>
    </row>
    <row r="30" spans="1:27" x14ac:dyDescent="0.25">
      <c r="A30" s="3"/>
      <c r="B30" s="3"/>
      <c r="C30" s="3"/>
    </row>
  </sheetData>
  <sheetProtection algorithmName="SHA-512" hashValue="gWGDJEC0TBe6UhwvpgK/VJ5uZsbuWtaDW++9ueqkHdSnzCS1Y2XLLhfz0EkX0zrvt+I4ONh7rIBMGcyd5awR4A==" saltValue="jfSSTo+cjiSijekcdHRSDA==" spinCount="100000" sheet="1" objects="1" scenarios="1"/>
  <mergeCells count="4">
    <mergeCell ref="A20:G20"/>
    <mergeCell ref="G24:H24"/>
    <mergeCell ref="A1:H1"/>
    <mergeCell ref="G25:H25"/>
  </mergeCells>
  <pageMargins left="0.23622047244094491" right="0.23622047244094491" top="0.35433070866141736" bottom="0.35433070866141736" header="0.31496062992125984" footer="0.31496062992125984"/>
  <pageSetup paperSize="9" scale="54" fitToHeight="0" orientation="portrait" r:id="rId1"/>
  <headerFooter>
    <oddHeader>&amp;R&amp;"Calibri"&amp;10&amp;K008000 Do użytku wewnętrznego&amp;1#_x000D_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SWZ_Arkusz wyceny Oferty.xlsx</dmsv2BaseFileName>
    <dmsv2BaseDisplayName xmlns="http://schemas.microsoft.com/sharepoint/v3">Załącznik nr 3a do SWZ_Arkusz wyceny Oferty</dmsv2BaseDisplayName>
    <dmsv2SWPP2ObjectNumber xmlns="http://schemas.microsoft.com/sharepoint/v3">POST/EOD/EOD/BM/00150/2026                        </dmsv2SWPP2ObjectNumber>
    <dmsv2SWPP2SumMD5 xmlns="http://schemas.microsoft.com/sharepoint/v3">41f3814e22c6b3acc363f0f2e1174527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715044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25110853</dmsv2BaseClientSystemDocumentID>
    <dmsv2BaseModifiedByID xmlns="http://schemas.microsoft.com/sharepoint/v3">13101172</dmsv2BaseModifiedByID>
    <dmsv2BaseCreatedByID xmlns="http://schemas.microsoft.com/sharepoint/v3">13101172</dmsv2BaseCreatedByID>
    <dmsv2SWPP2ObjectDepartment xmlns="http://schemas.microsoft.com/sharepoint/v3">0000000100050005001c0000</dmsv2SWPP2ObjectDepartment>
    <dmsv2SWPP2ObjectName xmlns="http://schemas.microsoft.com/sharepoint/v3">Postępowanie</dmsv2SWPP2ObjectName>
    <_dlc_DocId xmlns="a19cb1c7-c5c7-46d4-85ae-d83685407bba">FJ3FSM7XJ42E-2014085795-17419</_dlc_DocId>
    <_dlc_DocIdUrl xmlns="a19cb1c7-c5c7-46d4-85ae-d83685407bba">
      <Url>https://swpp2.dms.gkpge.pl/sites/43/_layouts/15/DocIdRedir.aspx?ID=FJ3FSM7XJ42E-2014085795-17419</Url>
      <Description>FJ3FSM7XJ42E-2014085795-17419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78992AE-115C-4B11-BBF8-060E146C5232}"/>
</file>

<file path=customXml/itemProps2.xml><?xml version="1.0" encoding="utf-8"?>
<ds:datastoreItem xmlns:ds="http://schemas.openxmlformats.org/officeDocument/2006/customXml" ds:itemID="{B955BBE6-CA18-4C0D-B0D9-DF67CAB6ABF5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19cb1c7-c5c7-46d4-85ae-d83685407bb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7DB7300-6591-4B28-A981-2D981CF982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7244DC-9723-48AE-A733-87169A9EBE3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1a do SWZ</vt:lpstr>
      <vt:lpstr>'Zał. 1a do SWZ'!Obszar_wydruku</vt:lpstr>
      <vt:lpstr>'Zał. 1a do SWZ'!Tytuły_wydruku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Morzy Karolina [PGE E. Odnawialna S.A.]</dc:creator>
  <cp:lastModifiedBy>Suchecki Robert [PGE E. Odnawialna S.A.]</cp:lastModifiedBy>
  <cp:lastPrinted>2025-04-22T11:25:11Z</cp:lastPrinted>
  <dcterms:created xsi:type="dcterms:W3CDTF">2019-11-06T12:50:39Z</dcterms:created>
  <dcterms:modified xsi:type="dcterms:W3CDTF">2026-05-05T09:06:40Z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c8c05c7c-9057-4af2-8029-9ebe0b344320</vt:lpwstr>
  </property>
  <property fmtid="{D5CDD505-2E9C-101B-9397-08002B2CF9AE}" pid="4" name="MSIP_Label_ae670d91-bac0-4b54-ac76-602b596fb37b_Enabled">
    <vt:lpwstr>true</vt:lpwstr>
  </property>
  <property fmtid="{D5CDD505-2E9C-101B-9397-08002B2CF9AE}" pid="5" name="MSIP_Label_ae670d91-bac0-4b54-ac76-602b596fb37b_SetDate">
    <vt:lpwstr>2025-04-22T08:40:27Z</vt:lpwstr>
  </property>
  <property fmtid="{D5CDD505-2E9C-101B-9397-08002B2CF9AE}" pid="6" name="MSIP_Label_ae670d91-bac0-4b54-ac76-602b596fb37b_Method">
    <vt:lpwstr>Privileged</vt:lpwstr>
  </property>
  <property fmtid="{D5CDD505-2E9C-101B-9397-08002B2CF9AE}" pid="7" name="MSIP_Label_ae670d91-bac0-4b54-ac76-602b596fb37b_Name">
    <vt:lpwstr>Do użytku wewnętrznego</vt:lpwstr>
  </property>
  <property fmtid="{D5CDD505-2E9C-101B-9397-08002B2CF9AE}" pid="8" name="MSIP_Label_ae670d91-bac0-4b54-ac76-602b596fb37b_SiteId">
    <vt:lpwstr>e9895a11-04dc-4848-aa12-7fca9faefb60</vt:lpwstr>
  </property>
  <property fmtid="{D5CDD505-2E9C-101B-9397-08002B2CF9AE}" pid="9" name="MSIP_Label_ae670d91-bac0-4b54-ac76-602b596fb37b_ActionId">
    <vt:lpwstr>3ada58c5-d17c-4281-b420-e3ee2e5862a7</vt:lpwstr>
  </property>
  <property fmtid="{D5CDD505-2E9C-101B-9397-08002B2CF9AE}" pid="10" name="MSIP_Label_ae670d91-bac0-4b54-ac76-602b596fb37b_ContentBits">
    <vt:lpwstr>1</vt:lpwstr>
  </property>
</Properties>
</file>